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yriam\Desktop\LIVRES 2014-2015\RB EXCEL 2016\ENI\"/>
    </mc:Choice>
  </mc:AlternateContent>
  <bookViews>
    <workbookView xWindow="0" yWindow="0" windowWidth="19200" windowHeight="7032" activeTab="3"/>
  </bookViews>
  <sheets>
    <sheet name="Stat Pluie" sheetId="1" r:id="rId1"/>
    <sheet name="Stat Pluie Corrigé" sheetId="2" r:id="rId2"/>
    <sheet name="Stat Friandises" sheetId="3" r:id="rId3"/>
    <sheet name="Stat Friandises Corrigé" sheetId="4" r:id="rId4"/>
  </sheets>
  <externalReferences>
    <externalReference r:id="rId5"/>
  </externalReferences>
  <definedNames>
    <definedName name="Ang_a">'[1]Calcul Angle Corrigé'!$E$17</definedName>
    <definedName name="Ang_b">'[1]Calcul Angle Corrigé'!$G$20</definedName>
    <definedName name="Ang_c">'[1]Calcul Angle Corrigé'!$J$20</definedName>
    <definedName name="Ang_d">'[1]Calcul Angle Corrigé'!$L$18</definedName>
    <definedName name="Ang_e">'[1]Calcul Angle Corrigé'!$D$9</definedName>
    <definedName name="Ang_f">'[1]Calcul Angle Corrigé'!$N$6</definedName>
    <definedName name="DistAB">'[1]Calcul Angle Corrigé'!$H$23</definedName>
    <definedName name="DistAC">'[1]Calcul Angle Corrigé'!$B$15</definedName>
    <definedName name="DistAD">'[1]Calcul Angle Corrigé'!$H$12</definedName>
    <definedName name="_xlnm.Data_Form">'[1]LOTO Corrigé'!$B$7:$G$9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4" i="4" l="1"/>
  <c r="D24" i="4"/>
  <c r="E24" i="4"/>
  <c r="H25" i="4"/>
  <c r="I25" i="4"/>
  <c r="H26" i="4"/>
  <c r="I26" i="4"/>
  <c r="H27" i="4"/>
  <c r="I27" i="4"/>
  <c r="C28" i="4"/>
  <c r="D28" i="4"/>
  <c r="E28" i="4"/>
  <c r="E32" i="4" s="1"/>
  <c r="H28" i="4"/>
  <c r="I28" i="4"/>
  <c r="C29" i="4"/>
  <c r="D29" i="4"/>
  <c r="E29" i="4"/>
  <c r="H29" i="4"/>
  <c r="I29" i="4"/>
  <c r="C30" i="4"/>
  <c r="C32" i="4" s="1"/>
  <c r="D30" i="4"/>
  <c r="E30" i="4"/>
  <c r="H30" i="4"/>
  <c r="I30" i="4"/>
  <c r="H31" i="4"/>
  <c r="I31" i="4"/>
  <c r="D32" i="4"/>
  <c r="H32" i="4"/>
  <c r="I32" i="4"/>
  <c r="E32" i="3"/>
  <c r="D32" i="3"/>
  <c r="C32" i="3"/>
  <c r="F18" i="2"/>
  <c r="F17" i="2"/>
  <c r="F16" i="2"/>
  <c r="F15" i="2"/>
  <c r="F14" i="2"/>
  <c r="F13" i="2"/>
</calcChain>
</file>

<file path=xl/sharedStrings.xml><?xml version="1.0" encoding="utf-8"?>
<sst xmlns="http://schemas.openxmlformats.org/spreadsheetml/2006/main" count="126" uniqueCount="32">
  <si>
    <t>Pluie</t>
  </si>
  <si>
    <t>PRECIPITATIONS</t>
  </si>
  <si>
    <t>lundi</t>
  </si>
  <si>
    <t>mardi</t>
  </si>
  <si>
    <t>mercredi</t>
  </si>
  <si>
    <t>jeudi</t>
  </si>
  <si>
    <t>vendredi</t>
  </si>
  <si>
    <t>samedi</t>
  </si>
  <si>
    <t>dimanche</t>
  </si>
  <si>
    <t>nombre de jours pris en compte</t>
  </si>
  <si>
    <t>nombre de jours sans pluie</t>
  </si>
  <si>
    <t>nombre de jours avec pluie</t>
  </si>
  <si>
    <t xml:space="preserve">nombre de jours ayant plus de 5 mm </t>
  </si>
  <si>
    <t>cumul d'eau pour les jours à + 5mm</t>
  </si>
  <si>
    <t>cumul d'eau tombée le dimanche</t>
  </si>
  <si>
    <t>COMMANDE</t>
  </si>
  <si>
    <t>PRODUITS</t>
  </si>
  <si>
    <t>Chocolat noir</t>
  </si>
  <si>
    <t>Thé de Chine</t>
  </si>
  <si>
    <t>Thé de Ceylan</t>
  </si>
  <si>
    <t>Thé du Cachemire</t>
  </si>
  <si>
    <t>Foie gras</t>
  </si>
  <si>
    <t>Caviar persan</t>
  </si>
  <si>
    <t>Caviar russe</t>
  </si>
  <si>
    <t>Calissons d'Aix</t>
  </si>
  <si>
    <t>TOTAL</t>
  </si>
  <si>
    <t>Nbre produis vendus</t>
  </si>
  <si>
    <t>&lt;=1 000</t>
  </si>
  <si>
    <t>&gt;1 000 et &lt;=2 000</t>
  </si>
  <si>
    <t>&gt;2 000</t>
  </si>
  <si>
    <t>Nbre produits commandés</t>
  </si>
  <si>
    <t>N° CDE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</si>
</sst>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&quot;    &quot;;\-#,##0.00&quot;    &quot;;&quot; -&quot;#&quot;    &quot;;@\ "/>
    <numFmt numFmtId="165" formatCode="0&quot; mm  &quot;"/>
    <numFmt numFmtId="166" formatCode="000\-00"/>
    <numFmt numFmtId="167" formatCode="#,##0.00&quot; € &quot;;\-#,##0.00&quot; € &quot;;&quot; -&quot;#&quot; € &quot;;@\ "/>
    <numFmt numFmtId="168" formatCode="#,##0.00&quot;   &quot;"/>
  </numFmts>
  <fonts count="18" x14ac:knownFonts="1">
    <font>
      <sz val="10"/>
      <name val="Arial"/>
      <family val="2"/>
    </font>
    <font>
      <sz val="10"/>
      <name val="Arial"/>
      <family val="2"/>
    </font>
    <font>
      <sz val="10"/>
      <name val="Arial"/>
    </font>
    <font>
      <sz val="12"/>
      <color indexed="13"/>
      <name val="Arial Rounded MT Bold"/>
      <family val="2"/>
    </font>
    <font>
      <sz val="12"/>
      <name val="Arial Rounded MT Bold"/>
      <family val="2"/>
    </font>
    <font>
      <sz val="10"/>
      <name val="Arial Rounded MT Bold"/>
      <family val="2"/>
    </font>
    <font>
      <sz val="20"/>
      <color indexed="27"/>
      <name val="Arial Rounded MT Bold"/>
      <family val="2"/>
    </font>
    <font>
      <sz val="12"/>
      <color indexed="17"/>
      <name val="Arial Rounded MT Bold"/>
      <family val="2"/>
    </font>
    <font>
      <sz val="10"/>
      <color indexed="13"/>
      <name val="Arial Rounded MT Bold"/>
      <family val="2"/>
    </font>
    <font>
      <b/>
      <sz val="12"/>
      <color indexed="9"/>
      <name val="Arial Rounded MT Bold"/>
      <family val="2"/>
    </font>
    <font>
      <b/>
      <sz val="12"/>
      <color indexed="26"/>
      <name val="Arial Rounded MT Bold"/>
      <family val="2"/>
    </font>
    <font>
      <b/>
      <sz val="10"/>
      <name val="MS Sans Serif"/>
    </font>
    <font>
      <sz val="11"/>
      <color indexed="18"/>
      <name val="Arial Rounded MT Bold"/>
      <family val="2"/>
    </font>
    <font>
      <sz val="12"/>
      <name val="Arial"/>
      <family val="2"/>
    </font>
    <font>
      <sz val="12"/>
      <color indexed="18"/>
      <name val="Arial Rounded MT Bold"/>
      <family val="2"/>
    </font>
    <font>
      <sz val="10"/>
      <color indexed="18"/>
      <name val="Arial Rounded MT Bold"/>
      <family val="2"/>
    </font>
    <font>
      <sz val="14"/>
      <color indexed="18"/>
      <name val="Arial Rounded MT Bold"/>
      <family val="2"/>
    </font>
    <font>
      <sz val="12"/>
      <color indexed="26"/>
      <name val="Arial Rounded MT Bold"/>
      <family val="2"/>
    </font>
  </fonts>
  <fills count="8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indexed="54"/>
        <bgColor indexed="23"/>
      </patternFill>
    </fill>
    <fill>
      <patternFill patternType="solid">
        <fgColor indexed="31"/>
        <bgColor indexed="22"/>
      </patternFill>
    </fill>
    <fill>
      <patternFill patternType="solid">
        <fgColor indexed="41"/>
        <bgColor indexed="9"/>
      </patternFill>
    </fill>
    <fill>
      <patternFill patternType="solid">
        <fgColor indexed="34"/>
        <bgColor indexed="43"/>
      </patternFill>
    </fill>
    <fill>
      <patternFill patternType="solid">
        <fgColor indexed="43"/>
        <bgColor indexed="26"/>
      </patternFill>
    </fill>
  </fills>
  <borders count="12">
    <border>
      <left/>
      <right/>
      <top/>
      <bottom/>
      <diagonal/>
    </border>
    <border>
      <left/>
      <right/>
      <top style="thin">
        <color indexed="20"/>
      </top>
      <bottom/>
      <diagonal/>
    </border>
    <border>
      <left/>
      <right/>
      <top style="thin">
        <color indexed="20"/>
      </top>
      <bottom style="thin">
        <color indexed="17"/>
      </bottom>
      <diagonal/>
    </border>
    <border>
      <left/>
      <right/>
      <top style="thin">
        <color indexed="17"/>
      </top>
      <bottom style="thin">
        <color indexed="17"/>
      </bottom>
      <diagonal/>
    </border>
    <border>
      <left/>
      <right/>
      <top style="medium">
        <color indexed="18"/>
      </top>
      <bottom style="thin">
        <color indexed="17"/>
      </bottom>
      <diagonal/>
    </border>
    <border>
      <left/>
      <right/>
      <top style="thin">
        <color indexed="17"/>
      </top>
      <bottom/>
      <diagonal/>
    </border>
    <border>
      <left/>
      <right/>
      <top style="thin">
        <color indexed="17"/>
      </top>
      <bottom style="medium">
        <color indexed="18"/>
      </bottom>
      <diagonal/>
    </border>
    <border>
      <left/>
      <right/>
      <top style="medium">
        <color indexed="21"/>
      </top>
      <bottom/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8"/>
      </right>
      <top style="thin">
        <color indexed="18"/>
      </top>
      <bottom style="thin">
        <color indexed="18"/>
      </bottom>
      <diagonal/>
    </border>
  </borders>
  <cellStyleXfs count="6">
    <xf numFmtId="0" fontId="0" fillId="0" borderId="0"/>
    <xf numFmtId="0" fontId="2" fillId="0" borderId="0"/>
    <xf numFmtId="164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3" fillId="0" borderId="0"/>
    <xf numFmtId="167" fontId="1" fillId="0" borderId="0" applyFont="0" applyFill="0" applyBorder="0" applyAlignment="0" applyProtection="0"/>
  </cellStyleXfs>
  <cellXfs count="41">
    <xf numFmtId="0" fontId="0" fillId="0" borderId="0" xfId="0"/>
    <xf numFmtId="0" fontId="3" fillId="2" borderId="0" xfId="1" applyFont="1" applyFill="1" applyBorder="1" applyAlignment="1">
      <alignment horizontal="center"/>
    </xf>
    <xf numFmtId="0" fontId="4" fillId="0" borderId="0" xfId="1" applyFont="1"/>
    <xf numFmtId="0" fontId="5" fillId="0" borderId="0" xfId="0" applyFont="1"/>
    <xf numFmtId="0" fontId="6" fillId="3" borderId="1" xfId="0" applyFont="1" applyFill="1" applyBorder="1" applyAlignment="1">
      <alignment horizontal="center" vertical="center" textRotation="90"/>
    </xf>
    <xf numFmtId="0" fontId="7" fillId="4" borderId="2" xfId="1" applyFont="1" applyFill="1" applyBorder="1" applyAlignment="1">
      <alignment horizontal="left" indent="1"/>
    </xf>
    <xf numFmtId="165" fontId="7" fillId="4" borderId="2" xfId="2" applyNumberFormat="1" applyFont="1" applyFill="1" applyBorder="1" applyAlignment="1" applyProtection="1"/>
    <xf numFmtId="0" fontId="7" fillId="5" borderId="3" xfId="1" applyFont="1" applyFill="1" applyBorder="1" applyAlignment="1">
      <alignment horizontal="left" indent="1"/>
    </xf>
    <xf numFmtId="165" fontId="7" fillId="5" borderId="3" xfId="2" applyNumberFormat="1" applyFont="1" applyFill="1" applyBorder="1" applyAlignment="1" applyProtection="1"/>
    <xf numFmtId="0" fontId="7" fillId="4" borderId="3" xfId="1" applyFont="1" applyFill="1" applyBorder="1" applyAlignment="1">
      <alignment horizontal="left" indent="1"/>
    </xf>
    <xf numFmtId="165" fontId="7" fillId="4" borderId="3" xfId="2" applyNumberFormat="1" applyFont="1" applyFill="1" applyBorder="1" applyAlignment="1" applyProtection="1"/>
    <xf numFmtId="0" fontId="4" fillId="4" borderId="4" xfId="1" applyNumberFormat="1" applyFont="1" applyFill="1" applyBorder="1" applyAlignment="1">
      <alignment horizontal="left" indent="1"/>
    </xf>
    <xf numFmtId="0" fontId="4" fillId="4" borderId="4" xfId="2" applyNumberFormat="1" applyFont="1" applyFill="1" applyBorder="1" applyAlignment="1" applyProtection="1">
      <alignment horizontal="center"/>
    </xf>
    <xf numFmtId="0" fontId="4" fillId="0" borderId="3" xfId="1" applyNumberFormat="1" applyFont="1" applyFill="1" applyBorder="1" applyAlignment="1">
      <alignment horizontal="left" indent="1"/>
    </xf>
    <xf numFmtId="0" fontId="4" fillId="0" borderId="3" xfId="2" applyNumberFormat="1" applyFont="1" applyFill="1" applyBorder="1" applyAlignment="1" applyProtection="1">
      <alignment horizontal="center"/>
    </xf>
    <xf numFmtId="0" fontId="4" fillId="4" borderId="3" xfId="1" applyNumberFormat="1" applyFont="1" applyFill="1" applyBorder="1" applyAlignment="1">
      <alignment horizontal="left" indent="1"/>
    </xf>
    <xf numFmtId="0" fontId="4" fillId="4" borderId="3" xfId="2" applyNumberFormat="1" applyFont="1" applyFill="1" applyBorder="1" applyAlignment="1" applyProtection="1">
      <alignment horizontal="center"/>
    </xf>
    <xf numFmtId="0" fontId="7" fillId="4" borderId="5" xfId="1" applyFont="1" applyFill="1" applyBorder="1" applyAlignment="1">
      <alignment horizontal="left" indent="1"/>
    </xf>
    <xf numFmtId="165" fontId="7" fillId="4" borderId="5" xfId="2" applyNumberFormat="1" applyFont="1" applyFill="1" applyBorder="1" applyAlignment="1" applyProtection="1"/>
    <xf numFmtId="0" fontId="4" fillId="0" borderId="6" xfId="1" applyNumberFormat="1" applyFont="1" applyFill="1" applyBorder="1" applyAlignment="1">
      <alignment horizontal="left" indent="1"/>
    </xf>
    <xf numFmtId="0" fontId="4" fillId="0" borderId="6" xfId="2" applyNumberFormat="1" applyFont="1" applyFill="1" applyBorder="1" applyAlignment="1" applyProtection="1">
      <alignment horizontal="center"/>
    </xf>
    <xf numFmtId="0" fontId="5" fillId="0" borderId="7" xfId="0" applyFont="1" applyBorder="1"/>
    <xf numFmtId="0" fontId="8" fillId="0" borderId="7" xfId="0" applyFont="1" applyBorder="1"/>
    <xf numFmtId="0" fontId="8" fillId="0" borderId="0" xfId="0" applyFont="1"/>
    <xf numFmtId="0" fontId="9" fillId="2" borderId="8" xfId="0" applyFont="1" applyFill="1" applyBorder="1" applyAlignment="1" applyProtection="1">
      <alignment horizontal="center" vertical="center"/>
    </xf>
    <xf numFmtId="0" fontId="10" fillId="2" borderId="8" xfId="0" applyFont="1" applyFill="1" applyBorder="1" applyAlignment="1" applyProtection="1">
      <alignment horizontal="center" vertical="center"/>
    </xf>
    <xf numFmtId="0" fontId="10" fillId="2" borderId="8" xfId="3" applyNumberFormat="1" applyFont="1" applyFill="1" applyBorder="1" applyAlignment="1" applyProtection="1">
      <alignment horizontal="center" vertical="center"/>
    </xf>
    <xf numFmtId="166" fontId="12" fillId="6" borderId="9" xfId="0" applyNumberFormat="1" applyFont="1" applyFill="1" applyBorder="1" applyAlignment="1" applyProtection="1">
      <alignment horizontal="center" vertical="center"/>
    </xf>
    <xf numFmtId="0" fontId="14" fillId="0" borderId="10" xfId="4" applyFont="1" applyBorder="1" applyAlignment="1">
      <alignment horizontal="left" indent="1"/>
    </xf>
    <xf numFmtId="168" fontId="14" fillId="0" borderId="9" xfId="5" applyNumberFormat="1" applyFont="1" applyFill="1" applyBorder="1" applyAlignment="1" applyProtection="1">
      <alignment vertical="center"/>
    </xf>
    <xf numFmtId="168" fontId="14" fillId="0" borderId="11" xfId="5" applyNumberFormat="1" applyFont="1" applyFill="1" applyBorder="1" applyAlignment="1" applyProtection="1">
      <alignment vertical="center"/>
    </xf>
    <xf numFmtId="0" fontId="15" fillId="0" borderId="0" xfId="0" applyFont="1" applyAlignment="1">
      <alignment vertical="center"/>
    </xf>
    <xf numFmtId="0" fontId="14" fillId="0" borderId="9" xfId="4" applyFont="1" applyBorder="1" applyAlignment="1">
      <alignment horizontal="left" indent="1"/>
    </xf>
    <xf numFmtId="0" fontId="15" fillId="0" borderId="0" xfId="0" applyFont="1"/>
    <xf numFmtId="166" fontId="16" fillId="0" borderId="0" xfId="0" applyNumberFormat="1" applyFont="1" applyFill="1" applyBorder="1" applyAlignment="1" applyProtection="1">
      <alignment horizontal="right" vertical="center"/>
    </xf>
    <xf numFmtId="167" fontId="3" fillId="2" borderId="8" xfId="5" applyFont="1" applyFill="1" applyBorder="1" applyAlignment="1" applyProtection="1">
      <alignment vertical="center"/>
    </xf>
    <xf numFmtId="0" fontId="17" fillId="2" borderId="8" xfId="3" applyNumberFormat="1" applyFont="1" applyFill="1" applyBorder="1" applyAlignment="1" applyProtection="1">
      <alignment horizontal="center" vertical="center" wrapText="1"/>
    </xf>
    <xf numFmtId="0" fontId="3" fillId="2" borderId="9" xfId="4" applyFont="1" applyFill="1" applyBorder="1" applyAlignment="1">
      <alignment horizontal="left" indent="1"/>
    </xf>
    <xf numFmtId="3" fontId="14" fillId="7" borderId="9" xfId="5" applyNumberFormat="1" applyFont="1" applyFill="1" applyBorder="1" applyAlignment="1" applyProtection="1">
      <alignment horizontal="center" vertical="center"/>
    </xf>
    <xf numFmtId="168" fontId="14" fillId="7" borderId="9" xfId="5" applyNumberFormat="1" applyFont="1" applyFill="1" applyBorder="1" applyAlignment="1" applyProtection="1">
      <alignment vertical="center"/>
    </xf>
    <xf numFmtId="0" fontId="10" fillId="2" borderId="8" xfId="3" applyNumberFormat="1" applyFont="1" applyFill="1" applyBorder="1" applyAlignment="1" applyProtection="1">
      <alignment horizontal="center" vertical="center" wrapText="1"/>
    </xf>
  </cellXfs>
  <cellStyles count="6">
    <cellStyle name="Euro" xfId="5"/>
    <cellStyle name="Heading" xfId="3"/>
    <cellStyle name="Milliers_Excel - Fonctions 2" xfId="2"/>
    <cellStyle name="Normal" xfId="0" builtinId="0"/>
    <cellStyle name="Normal_Excel - Fonctions 2" xfId="1"/>
    <cellStyle name="Normal_Excel (opt)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342900</xdr:colOff>
      <xdr:row>0</xdr:row>
      <xdr:rowOff>106680</xdr:rowOff>
    </xdr:from>
    <xdr:to>
      <xdr:col>5</xdr:col>
      <xdr:colOff>472440</xdr:colOff>
      <xdr:row>11</xdr:row>
      <xdr:rowOff>68580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8920" y="106680"/>
          <a:ext cx="3154680" cy="204978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342900</xdr:colOff>
      <xdr:row>0</xdr:row>
      <xdr:rowOff>106680</xdr:rowOff>
    </xdr:from>
    <xdr:to>
      <xdr:col>5</xdr:col>
      <xdr:colOff>472440</xdr:colOff>
      <xdr:row>11</xdr:row>
      <xdr:rowOff>68580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8920" y="106680"/>
          <a:ext cx="3154680" cy="204978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onctions%20math&#233;matiqu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 Angle Corrigé"/>
      <sheetName val="Probabilité Corrigé"/>
      <sheetName val="Pair Impair Corrigé"/>
      <sheetName val="Plafond Plancher"/>
      <sheetName val="Plafond Plancher Corrigé"/>
      <sheetName val="Tronque Arrondi"/>
      <sheetName val="Tronque Arrondi Corrigé"/>
      <sheetName val="ARRONDI SUP"/>
      <sheetName val="ARRONDI SUP Corrigé"/>
      <sheetName val="LOTO"/>
      <sheetName val="LOTO Corrigé"/>
      <sheetName val="Stat Pluie"/>
      <sheetName val="Stat Pluie Corrigé"/>
      <sheetName val="Stat Friandises"/>
      <sheetName val="Equipes Corrigé"/>
      <sheetName val="PGCD PPCM"/>
      <sheetName val="PGCD PPCM Corrigé"/>
    </sheetNames>
    <sheetDataSet>
      <sheetData sheetId="0">
        <row r="6">
          <cell r="N6">
            <v>42</v>
          </cell>
        </row>
        <row r="9">
          <cell r="D9">
            <v>48</v>
          </cell>
        </row>
        <row r="12">
          <cell r="H12">
            <v>548.13183113555704</v>
          </cell>
        </row>
        <row r="15">
          <cell r="B15">
            <v>269.542994868427</v>
          </cell>
        </row>
        <row r="17">
          <cell r="E17">
            <v>66</v>
          </cell>
        </row>
        <row r="18">
          <cell r="L18">
            <v>72</v>
          </cell>
        </row>
        <row r="20">
          <cell r="G20">
            <v>34</v>
          </cell>
          <cell r="J20">
            <v>32</v>
          </cell>
        </row>
        <row r="23">
          <cell r="H23">
            <v>378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7">
          <cell r="B7">
            <v>7</v>
          </cell>
          <cell r="C7">
            <v>4</v>
          </cell>
          <cell r="D7">
            <v>1</v>
          </cell>
          <cell r="E7">
            <v>32</v>
          </cell>
          <cell r="F7">
            <v>14</v>
          </cell>
          <cell r="G7">
            <v>18</v>
          </cell>
        </row>
        <row r="8">
          <cell r="B8">
            <v>23</v>
          </cell>
          <cell r="C8">
            <v>35</v>
          </cell>
          <cell r="D8">
            <v>46</v>
          </cell>
          <cell r="E8">
            <v>6</v>
          </cell>
          <cell r="F8">
            <v>3</v>
          </cell>
          <cell r="G8">
            <v>2</v>
          </cell>
        </row>
        <row r="9">
          <cell r="B9">
            <v>21</v>
          </cell>
          <cell r="C9">
            <v>32</v>
          </cell>
          <cell r="D9">
            <v>10</v>
          </cell>
          <cell r="E9">
            <v>22</v>
          </cell>
          <cell r="F9">
            <v>12</v>
          </cell>
          <cell r="G9">
            <v>5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E28" sqref="E28"/>
    </sheetView>
  </sheetViews>
  <sheetFormatPr baseColWidth="10" defaultColWidth="11.6640625" defaultRowHeight="13.2" x14ac:dyDescent="0.25"/>
  <cols>
    <col min="1" max="1" width="7.109375" style="3" customWidth="1"/>
    <col min="2" max="2" width="14.5546875" style="23" customWidth="1"/>
    <col min="3" max="3" width="11.6640625" style="23" customWidth="1"/>
    <col min="4" max="4" width="2.33203125" style="3" customWidth="1"/>
    <col min="5" max="5" width="44.109375" style="3" customWidth="1"/>
    <col min="6" max="6" width="9.44140625" style="3" customWidth="1"/>
    <col min="7" max="16384" width="11.6640625" style="3"/>
  </cols>
  <sheetData>
    <row r="1" spans="1:6" ht="15" x14ac:dyDescent="0.25">
      <c r="A1"/>
      <c r="B1"/>
      <c r="C1" s="1" t="s">
        <v>0</v>
      </c>
      <c r="D1" s="2"/>
      <c r="E1" s="2"/>
      <c r="F1" s="2"/>
    </row>
    <row r="2" spans="1:6" ht="15" x14ac:dyDescent="0.25">
      <c r="A2" s="4" t="s">
        <v>1</v>
      </c>
      <c r="B2" s="5" t="s">
        <v>2</v>
      </c>
      <c r="C2" s="6">
        <v>5</v>
      </c>
      <c r="D2" s="2"/>
      <c r="E2"/>
      <c r="F2"/>
    </row>
    <row r="3" spans="1:6" ht="15" x14ac:dyDescent="0.25">
      <c r="A3" s="4"/>
      <c r="B3" s="7" t="s">
        <v>3</v>
      </c>
      <c r="C3" s="8">
        <v>10</v>
      </c>
      <c r="D3" s="2"/>
      <c r="E3"/>
      <c r="F3"/>
    </row>
    <row r="4" spans="1:6" ht="14.85" customHeight="1" x14ac:dyDescent="0.25">
      <c r="A4" s="4"/>
      <c r="B4" s="9" t="s">
        <v>4</v>
      </c>
      <c r="C4" s="10"/>
      <c r="D4" s="2"/>
      <c r="E4"/>
      <c r="F4"/>
    </row>
    <row r="5" spans="1:6" ht="15" x14ac:dyDescent="0.25">
      <c r="A5" s="4"/>
      <c r="B5" s="7" t="s">
        <v>5</v>
      </c>
      <c r="C5" s="8">
        <v>7</v>
      </c>
      <c r="D5" s="2"/>
      <c r="E5"/>
      <c r="F5"/>
    </row>
    <row r="6" spans="1:6" ht="15" x14ac:dyDescent="0.25">
      <c r="A6" s="4"/>
      <c r="B6" s="9" t="s">
        <v>6</v>
      </c>
      <c r="C6" s="10">
        <v>6</v>
      </c>
      <c r="D6" s="2"/>
      <c r="E6"/>
      <c r="F6"/>
    </row>
    <row r="7" spans="1:6" ht="15" x14ac:dyDescent="0.25">
      <c r="A7" s="4"/>
      <c r="B7" s="7" t="s">
        <v>7</v>
      </c>
      <c r="C7" s="8">
        <v>12</v>
      </c>
      <c r="D7" s="2"/>
      <c r="E7"/>
      <c r="F7"/>
    </row>
    <row r="8" spans="1:6" ht="15" x14ac:dyDescent="0.25">
      <c r="A8" s="4"/>
      <c r="B8" s="9" t="s">
        <v>8</v>
      </c>
      <c r="C8" s="10">
        <v>3</v>
      </c>
      <c r="D8" s="2"/>
      <c r="E8" s="2"/>
      <c r="F8" s="2"/>
    </row>
    <row r="9" spans="1:6" ht="15" x14ac:dyDescent="0.25">
      <c r="A9" s="4"/>
      <c r="B9" s="7" t="s">
        <v>2</v>
      </c>
      <c r="C9" s="8"/>
      <c r="D9" s="2"/>
    </row>
    <row r="10" spans="1:6" ht="15" x14ac:dyDescent="0.25">
      <c r="A10" s="4"/>
      <c r="B10" s="9" t="s">
        <v>3</v>
      </c>
      <c r="C10" s="10">
        <v>1</v>
      </c>
      <c r="D10" s="2"/>
    </row>
    <row r="11" spans="1:6" ht="15" x14ac:dyDescent="0.25">
      <c r="A11" s="4"/>
      <c r="B11" s="7" t="s">
        <v>4</v>
      </c>
      <c r="C11" s="8"/>
      <c r="D11" s="2"/>
    </row>
    <row r="12" spans="1:6" ht="15.6" thickBot="1" x14ac:dyDescent="0.3">
      <c r="A12" s="4"/>
      <c r="B12" s="9" t="s">
        <v>5</v>
      </c>
      <c r="C12" s="10"/>
      <c r="D12" s="2"/>
    </row>
    <row r="13" spans="1:6" ht="15" x14ac:dyDescent="0.25">
      <c r="A13" s="4"/>
      <c r="B13" s="7" t="s">
        <v>6</v>
      </c>
      <c r="C13" s="8"/>
      <c r="D13" s="2"/>
      <c r="E13" s="11" t="s">
        <v>9</v>
      </c>
      <c r="F13" s="12"/>
    </row>
    <row r="14" spans="1:6" ht="15" x14ac:dyDescent="0.25">
      <c r="A14" s="4"/>
      <c r="B14" s="9" t="s">
        <v>7</v>
      </c>
      <c r="C14" s="10">
        <v>5</v>
      </c>
      <c r="D14" s="2"/>
      <c r="E14" s="13" t="s">
        <v>10</v>
      </c>
      <c r="F14" s="14"/>
    </row>
    <row r="15" spans="1:6" ht="15" x14ac:dyDescent="0.25">
      <c r="A15" s="4"/>
      <c r="B15" s="7" t="s">
        <v>8</v>
      </c>
      <c r="C15" s="8">
        <v>8</v>
      </c>
      <c r="D15" s="2"/>
      <c r="E15" s="15" t="s">
        <v>11</v>
      </c>
      <c r="F15" s="16"/>
    </row>
    <row r="16" spans="1:6" ht="15" x14ac:dyDescent="0.25">
      <c r="A16" s="4"/>
      <c r="B16" s="9" t="s">
        <v>2</v>
      </c>
      <c r="C16" s="10"/>
      <c r="D16" s="2"/>
      <c r="E16" s="13" t="s">
        <v>12</v>
      </c>
      <c r="F16" s="14"/>
    </row>
    <row r="17" spans="1:6" ht="15" x14ac:dyDescent="0.25">
      <c r="A17" s="4"/>
      <c r="B17" s="7" t="s">
        <v>3</v>
      </c>
      <c r="C17" s="8">
        <v>3</v>
      </c>
      <c r="D17" s="2"/>
      <c r="E17" s="15" t="s">
        <v>13</v>
      </c>
      <c r="F17" s="16"/>
    </row>
    <row r="18" spans="1:6" ht="15.6" thickBot="1" x14ac:dyDescent="0.3">
      <c r="A18" s="4"/>
      <c r="B18" s="17" t="s">
        <v>4</v>
      </c>
      <c r="C18" s="18">
        <v>4</v>
      </c>
      <c r="D18" s="2"/>
      <c r="E18" s="19" t="s">
        <v>14</v>
      </c>
      <c r="F18" s="20"/>
    </row>
    <row r="19" spans="1:6" x14ac:dyDescent="0.25">
      <c r="A19" s="21"/>
      <c r="B19" s="22"/>
      <c r="C19" s="22"/>
    </row>
  </sheetData>
  <mergeCells count="1">
    <mergeCell ref="A2:A18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 alignWithMargins="0">
    <oddHeader>&amp;C&amp;A</oddHeader>
    <oddFooter>&amp;CPage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zoomScale="110" zoomScaleNormal="110" workbookViewId="0">
      <selection activeCell="F18" sqref="F18"/>
    </sheetView>
  </sheetViews>
  <sheetFormatPr baseColWidth="10" defaultColWidth="11.6640625" defaultRowHeight="13.2" x14ac:dyDescent="0.25"/>
  <cols>
    <col min="1" max="1" width="7.109375" style="3" customWidth="1"/>
    <col min="2" max="2" width="14.5546875" style="23" customWidth="1"/>
    <col min="3" max="3" width="11.6640625" style="23" customWidth="1"/>
    <col min="4" max="4" width="2.33203125" style="3" customWidth="1"/>
    <col min="5" max="5" width="44.109375" style="3" customWidth="1"/>
    <col min="6" max="6" width="9.44140625" style="3" customWidth="1"/>
    <col min="7" max="16384" width="11.6640625" style="3"/>
  </cols>
  <sheetData>
    <row r="1" spans="1:6" ht="15" x14ac:dyDescent="0.25">
      <c r="A1"/>
      <c r="B1"/>
      <c r="C1" s="1" t="s">
        <v>0</v>
      </c>
      <c r="D1" s="2"/>
      <c r="E1" s="2"/>
      <c r="F1" s="2"/>
    </row>
    <row r="2" spans="1:6" ht="15" x14ac:dyDescent="0.25">
      <c r="A2" s="4" t="s">
        <v>1</v>
      </c>
      <c r="B2" s="5" t="s">
        <v>2</v>
      </c>
      <c r="C2" s="6">
        <v>5</v>
      </c>
      <c r="D2" s="2"/>
      <c r="E2"/>
      <c r="F2"/>
    </row>
    <row r="3" spans="1:6" ht="15" x14ac:dyDescent="0.25">
      <c r="A3" s="4"/>
      <c r="B3" s="7" t="s">
        <v>3</v>
      </c>
      <c r="C3" s="8">
        <v>10</v>
      </c>
      <c r="D3" s="2"/>
      <c r="E3"/>
      <c r="F3"/>
    </row>
    <row r="4" spans="1:6" ht="14.85" customHeight="1" x14ac:dyDescent="0.25">
      <c r="A4" s="4"/>
      <c r="B4" s="9" t="s">
        <v>4</v>
      </c>
      <c r="C4" s="10"/>
      <c r="D4" s="2"/>
      <c r="E4"/>
      <c r="F4"/>
    </row>
    <row r="5" spans="1:6" ht="15" x14ac:dyDescent="0.25">
      <c r="A5" s="4"/>
      <c r="B5" s="7" t="s">
        <v>5</v>
      </c>
      <c r="C5" s="8">
        <v>7</v>
      </c>
      <c r="D5" s="2"/>
      <c r="E5"/>
      <c r="F5"/>
    </row>
    <row r="6" spans="1:6" ht="15" x14ac:dyDescent="0.25">
      <c r="A6" s="4"/>
      <c r="B6" s="9" t="s">
        <v>6</v>
      </c>
      <c r="C6" s="10">
        <v>6</v>
      </c>
      <c r="D6" s="2"/>
      <c r="E6"/>
      <c r="F6"/>
    </row>
    <row r="7" spans="1:6" ht="15" x14ac:dyDescent="0.25">
      <c r="A7" s="4"/>
      <c r="B7" s="7" t="s">
        <v>7</v>
      </c>
      <c r="C7" s="8">
        <v>12</v>
      </c>
      <c r="D7" s="2"/>
      <c r="E7"/>
      <c r="F7"/>
    </row>
    <row r="8" spans="1:6" ht="15" x14ac:dyDescent="0.25">
      <c r="A8" s="4"/>
      <c r="B8" s="9" t="s">
        <v>8</v>
      </c>
      <c r="C8" s="10">
        <v>3</v>
      </c>
      <c r="D8" s="2"/>
      <c r="E8" s="2"/>
      <c r="F8" s="2"/>
    </row>
    <row r="9" spans="1:6" ht="15" x14ac:dyDescent="0.25">
      <c r="A9" s="4"/>
      <c r="B9" s="7" t="s">
        <v>2</v>
      </c>
      <c r="C9" s="8"/>
      <c r="D9" s="2"/>
    </row>
    <row r="10" spans="1:6" ht="15" x14ac:dyDescent="0.25">
      <c r="A10" s="4"/>
      <c r="B10" s="9" t="s">
        <v>3</v>
      </c>
      <c r="C10" s="10">
        <v>1</v>
      </c>
      <c r="D10" s="2"/>
    </row>
    <row r="11" spans="1:6" ht="15" x14ac:dyDescent="0.25">
      <c r="A11" s="4"/>
      <c r="B11" s="7" t="s">
        <v>4</v>
      </c>
      <c r="C11" s="8"/>
      <c r="D11" s="2"/>
    </row>
    <row r="12" spans="1:6" ht="15.6" thickBot="1" x14ac:dyDescent="0.3">
      <c r="A12" s="4"/>
      <c r="B12" s="9" t="s">
        <v>5</v>
      </c>
      <c r="C12" s="10"/>
      <c r="D12" s="2"/>
    </row>
    <row r="13" spans="1:6" ht="15" x14ac:dyDescent="0.25">
      <c r="A13" s="4"/>
      <c r="B13" s="7" t="s">
        <v>6</v>
      </c>
      <c r="C13" s="8"/>
      <c r="D13" s="2"/>
      <c r="E13" s="11" t="s">
        <v>9</v>
      </c>
      <c r="F13" s="12">
        <f>COUNTA(B2:B18)</f>
        <v>17</v>
      </c>
    </row>
    <row r="14" spans="1:6" ht="15" x14ac:dyDescent="0.25">
      <c r="A14" s="4"/>
      <c r="B14" s="9" t="s">
        <v>7</v>
      </c>
      <c r="C14" s="10">
        <v>5</v>
      </c>
      <c r="D14" s="2"/>
      <c r="E14" s="13" t="s">
        <v>10</v>
      </c>
      <c r="F14" s="14">
        <f>COUNTBLANK(C2:C18)</f>
        <v>6</v>
      </c>
    </row>
    <row r="15" spans="1:6" ht="15" x14ac:dyDescent="0.25">
      <c r="A15" s="4"/>
      <c r="B15" s="7" t="s">
        <v>8</v>
      </c>
      <c r="C15" s="8">
        <v>8</v>
      </c>
      <c r="D15" s="2"/>
      <c r="E15" s="15" t="s">
        <v>11</v>
      </c>
      <c r="F15" s="16">
        <f>COUNT(C2:C18)</f>
        <v>11</v>
      </c>
    </row>
    <row r="16" spans="1:6" ht="15" x14ac:dyDescent="0.25">
      <c r="A16" s="4"/>
      <c r="B16" s="9" t="s">
        <v>2</v>
      </c>
      <c r="C16" s="10"/>
      <c r="D16" s="2"/>
      <c r="E16" s="13" t="s">
        <v>12</v>
      </c>
      <c r="F16" s="14">
        <f>COUNTIF(C2:C18,"&gt;5")</f>
        <v>5</v>
      </c>
    </row>
    <row r="17" spans="1:6" ht="15" x14ac:dyDescent="0.25">
      <c r="A17" s="4"/>
      <c r="B17" s="7" t="s">
        <v>3</v>
      </c>
      <c r="C17" s="8">
        <v>3</v>
      </c>
      <c r="D17" s="2"/>
      <c r="E17" s="15" t="s">
        <v>13</v>
      </c>
      <c r="F17" s="16">
        <f>SUMIF(C2:C18,"&gt;5")</f>
        <v>43</v>
      </c>
    </row>
    <row r="18" spans="1:6" ht="15.6" thickBot="1" x14ac:dyDescent="0.3">
      <c r="A18" s="4"/>
      <c r="B18" s="17" t="s">
        <v>4</v>
      </c>
      <c r="C18" s="18">
        <v>4</v>
      </c>
      <c r="D18" s="2"/>
      <c r="E18" s="19" t="s">
        <v>14</v>
      </c>
      <c r="F18" s="20">
        <f>SUMIF(B2:B18,"dimanche",C2:C18)</f>
        <v>11</v>
      </c>
    </row>
    <row r="19" spans="1:6" x14ac:dyDescent="0.25">
      <c r="A19" s="21"/>
      <c r="B19" s="22"/>
      <c r="C19" s="22"/>
    </row>
  </sheetData>
  <mergeCells count="1">
    <mergeCell ref="A2:A18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 alignWithMargins="0">
    <oddHeader>&amp;C&amp;A</oddHeader>
    <oddFooter>&amp;CPage 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2"/>
  <sheetViews>
    <sheetView workbookViewId="0">
      <selection activeCell="C24" sqref="C24"/>
    </sheetView>
  </sheetViews>
  <sheetFormatPr baseColWidth="10" defaultColWidth="11.6640625" defaultRowHeight="13.2" x14ac:dyDescent="0.25"/>
  <cols>
    <col min="1" max="1" width="16.44140625" style="3" customWidth="1"/>
    <col min="2" max="2" width="23.5546875" style="3" customWidth="1"/>
    <col min="3" max="5" width="17" style="3" customWidth="1"/>
    <col min="6" max="6" width="1.88671875" style="3" customWidth="1"/>
    <col min="7" max="7" width="22.109375" style="3" customWidth="1"/>
    <col min="8" max="8" width="17.44140625" style="3" customWidth="1"/>
    <col min="9" max="9" width="15.109375" style="3" customWidth="1"/>
    <col min="10" max="10" width="15.6640625" style="3" customWidth="1"/>
    <col min="11" max="249" width="11.6640625" style="3" customWidth="1"/>
  </cols>
  <sheetData>
    <row r="1" spans="1:256" ht="37.65" customHeight="1" x14ac:dyDescent="0.25">
      <c r="A1" s="24" t="s">
        <v>15</v>
      </c>
      <c r="B1" s="25" t="s">
        <v>16</v>
      </c>
      <c r="C1" s="26">
        <v>2003</v>
      </c>
      <c r="D1" s="26">
        <v>2004</v>
      </c>
      <c r="E1" s="26">
        <v>2005</v>
      </c>
      <c r="G1"/>
      <c r="H1"/>
      <c r="I1"/>
    </row>
    <row r="2" spans="1:256" s="31" customFormat="1" ht="17.25" customHeight="1" x14ac:dyDescent="0.25">
      <c r="A2" s="27">
        <v>12345</v>
      </c>
      <c r="B2" s="28" t="s">
        <v>17</v>
      </c>
      <c r="C2" s="29">
        <v>1234</v>
      </c>
      <c r="D2" s="29">
        <v>1258.68</v>
      </c>
      <c r="E2" s="30">
        <v>2342</v>
      </c>
      <c r="G2"/>
      <c r="H2"/>
      <c r="I2"/>
      <c r="IP2"/>
      <c r="IQ2"/>
      <c r="IR2"/>
      <c r="IS2"/>
      <c r="IT2"/>
      <c r="IU2"/>
      <c r="IV2"/>
    </row>
    <row r="3" spans="1:256" s="31" customFormat="1" ht="17.25" customHeight="1" x14ac:dyDescent="0.25">
      <c r="A3" s="27">
        <v>12346</v>
      </c>
      <c r="B3" s="28" t="s">
        <v>17</v>
      </c>
      <c r="C3" s="29">
        <v>2345</v>
      </c>
      <c r="D3" s="29">
        <v>2391.9</v>
      </c>
      <c r="E3" s="30">
        <v>1125</v>
      </c>
      <c r="G3"/>
      <c r="H3"/>
      <c r="I3"/>
      <c r="IP3"/>
      <c r="IQ3"/>
      <c r="IR3"/>
      <c r="IS3"/>
      <c r="IT3"/>
      <c r="IU3"/>
      <c r="IV3"/>
    </row>
    <row r="4" spans="1:256" s="31" customFormat="1" ht="17.25" customHeight="1" x14ac:dyDescent="0.25">
      <c r="A4" s="27">
        <v>12347</v>
      </c>
      <c r="B4" s="32" t="s">
        <v>18</v>
      </c>
      <c r="C4" s="29">
        <v>4321</v>
      </c>
      <c r="D4" s="29">
        <v>4407.42</v>
      </c>
      <c r="E4" s="30">
        <v>1234</v>
      </c>
      <c r="G4"/>
      <c r="H4"/>
      <c r="I4"/>
      <c r="IP4"/>
      <c r="IQ4"/>
      <c r="IR4"/>
      <c r="IS4"/>
      <c r="IT4"/>
      <c r="IU4"/>
      <c r="IV4"/>
    </row>
    <row r="5" spans="1:256" s="31" customFormat="1" ht="17.25" customHeight="1" x14ac:dyDescent="0.25">
      <c r="A5" s="27">
        <v>12348</v>
      </c>
      <c r="B5" s="32" t="s">
        <v>19</v>
      </c>
      <c r="C5" s="29">
        <v>324</v>
      </c>
      <c r="D5" s="29">
        <v>330.48</v>
      </c>
      <c r="E5" s="30">
        <v>1453</v>
      </c>
      <c r="G5"/>
      <c r="H5"/>
      <c r="I5"/>
      <c r="IP5"/>
      <c r="IQ5"/>
      <c r="IR5"/>
      <c r="IS5"/>
      <c r="IT5"/>
      <c r="IU5"/>
      <c r="IV5"/>
    </row>
    <row r="6" spans="1:256" s="31" customFormat="1" ht="17.25" customHeight="1" x14ac:dyDescent="0.25">
      <c r="A6" s="27">
        <v>12349</v>
      </c>
      <c r="B6" s="32" t="s">
        <v>20</v>
      </c>
      <c r="C6" s="29">
        <v>564</v>
      </c>
      <c r="D6" s="29">
        <v>575.28</v>
      </c>
      <c r="E6" s="30">
        <v>789</v>
      </c>
      <c r="G6"/>
      <c r="H6"/>
      <c r="I6"/>
      <c r="IP6"/>
      <c r="IQ6"/>
      <c r="IR6"/>
      <c r="IS6"/>
      <c r="IT6"/>
      <c r="IU6"/>
      <c r="IV6"/>
    </row>
    <row r="7" spans="1:256" s="31" customFormat="1" ht="17.25" customHeight="1" x14ac:dyDescent="0.25">
      <c r="A7" s="27">
        <v>12350</v>
      </c>
      <c r="B7" s="32" t="s">
        <v>21</v>
      </c>
      <c r="C7" s="29">
        <v>3421</v>
      </c>
      <c r="D7" s="29">
        <v>3489.42</v>
      </c>
      <c r="E7" s="30">
        <v>3234</v>
      </c>
      <c r="G7"/>
      <c r="H7"/>
      <c r="I7"/>
      <c r="IP7"/>
      <c r="IQ7"/>
      <c r="IR7"/>
      <c r="IS7"/>
      <c r="IT7"/>
      <c r="IU7"/>
      <c r="IV7"/>
    </row>
    <row r="8" spans="1:256" s="31" customFormat="1" ht="17.25" customHeight="1" x14ac:dyDescent="0.25">
      <c r="A8" s="27">
        <v>12351</v>
      </c>
      <c r="B8" s="32" t="s">
        <v>22</v>
      </c>
      <c r="C8" s="29">
        <v>1192</v>
      </c>
      <c r="D8" s="29">
        <v>1215.8399999999999</v>
      </c>
      <c r="E8" s="30">
        <v>1987</v>
      </c>
      <c r="G8"/>
      <c r="H8"/>
      <c r="I8"/>
      <c r="IP8"/>
      <c r="IQ8"/>
      <c r="IR8"/>
      <c r="IS8"/>
      <c r="IT8"/>
      <c r="IU8"/>
      <c r="IV8"/>
    </row>
    <row r="9" spans="1:256" s="31" customFormat="1" ht="17.25" customHeight="1" x14ac:dyDescent="0.25">
      <c r="A9" s="27">
        <v>12352</v>
      </c>
      <c r="B9" s="32" t="s">
        <v>23</v>
      </c>
      <c r="C9" s="29">
        <v>2300</v>
      </c>
      <c r="D9" s="29">
        <v>2346</v>
      </c>
      <c r="E9" s="30">
        <v>3213</v>
      </c>
      <c r="G9"/>
      <c r="H9"/>
      <c r="I9"/>
      <c r="IP9"/>
      <c r="IQ9"/>
      <c r="IR9"/>
      <c r="IS9"/>
      <c r="IT9"/>
      <c r="IU9"/>
      <c r="IV9"/>
    </row>
    <row r="10" spans="1:256" s="31" customFormat="1" ht="17.25" customHeight="1" x14ac:dyDescent="0.25">
      <c r="A10" s="27">
        <v>12353</v>
      </c>
      <c r="B10" s="32" t="s">
        <v>22</v>
      </c>
      <c r="C10" s="29">
        <v>1234</v>
      </c>
      <c r="D10" s="29">
        <v>1258.68</v>
      </c>
      <c r="E10" s="30">
        <v>2111</v>
      </c>
      <c r="IP10"/>
      <c r="IQ10"/>
      <c r="IR10"/>
      <c r="IS10"/>
      <c r="IT10"/>
      <c r="IU10"/>
      <c r="IV10"/>
    </row>
    <row r="11" spans="1:256" s="31" customFormat="1" ht="17.25" customHeight="1" x14ac:dyDescent="0.25">
      <c r="A11" s="27">
        <v>12354</v>
      </c>
      <c r="B11" s="32" t="s">
        <v>24</v>
      </c>
      <c r="C11" s="29">
        <v>765</v>
      </c>
      <c r="D11" s="29">
        <v>780.3</v>
      </c>
      <c r="E11" s="30">
        <v>1543</v>
      </c>
      <c r="IP11"/>
      <c r="IQ11"/>
      <c r="IR11"/>
      <c r="IS11"/>
      <c r="IT11"/>
      <c r="IU11"/>
      <c r="IV11"/>
    </row>
    <row r="12" spans="1:256" s="31" customFormat="1" ht="17.25" customHeight="1" x14ac:dyDescent="0.25">
      <c r="A12" s="27">
        <v>12355</v>
      </c>
      <c r="B12" s="32" t="s">
        <v>20</v>
      </c>
      <c r="C12" s="29">
        <v>1176</v>
      </c>
      <c r="D12" s="29">
        <v>1199.52</v>
      </c>
      <c r="E12" s="30">
        <v>4321</v>
      </c>
      <c r="G12"/>
      <c r="H12"/>
      <c r="I12"/>
      <c r="J12"/>
      <c r="IP12"/>
      <c r="IQ12"/>
      <c r="IR12"/>
      <c r="IS12"/>
      <c r="IT12"/>
      <c r="IU12"/>
      <c r="IV12"/>
    </row>
    <row r="13" spans="1:256" s="31" customFormat="1" ht="17.25" customHeight="1" x14ac:dyDescent="0.25">
      <c r="A13" s="27">
        <v>12356</v>
      </c>
      <c r="B13" s="32" t="s">
        <v>23</v>
      </c>
      <c r="C13" s="29">
        <v>1263</v>
      </c>
      <c r="D13" s="29">
        <v>1288.26</v>
      </c>
      <c r="E13" s="30">
        <v>3212</v>
      </c>
      <c r="G13"/>
      <c r="H13"/>
      <c r="I13"/>
      <c r="J13"/>
      <c r="IP13"/>
      <c r="IQ13"/>
      <c r="IR13"/>
      <c r="IS13"/>
      <c r="IT13"/>
      <c r="IU13"/>
      <c r="IV13"/>
    </row>
    <row r="14" spans="1:256" s="31" customFormat="1" ht="17.25" customHeight="1" x14ac:dyDescent="0.25">
      <c r="A14" s="27">
        <v>12357</v>
      </c>
      <c r="B14" s="32" t="s">
        <v>24</v>
      </c>
      <c r="C14" s="29">
        <v>2312</v>
      </c>
      <c r="D14" s="29">
        <v>2358.2399999999998</v>
      </c>
      <c r="E14" s="30">
        <v>1345</v>
      </c>
      <c r="G14"/>
      <c r="H14"/>
      <c r="I14"/>
      <c r="J14"/>
      <c r="IP14"/>
      <c r="IQ14"/>
      <c r="IR14"/>
      <c r="IS14"/>
      <c r="IT14"/>
      <c r="IU14"/>
      <c r="IV14"/>
    </row>
    <row r="15" spans="1:256" s="31" customFormat="1" ht="17.25" customHeight="1" x14ac:dyDescent="0.25">
      <c r="A15" s="27">
        <v>12358</v>
      </c>
      <c r="B15" s="32" t="s">
        <v>24</v>
      </c>
      <c r="C15" s="29">
        <v>987</v>
      </c>
      <c r="D15" s="29">
        <v>1006.74</v>
      </c>
      <c r="E15" s="30">
        <v>1234</v>
      </c>
      <c r="G15"/>
      <c r="H15"/>
      <c r="I15"/>
      <c r="J15"/>
      <c r="IP15"/>
      <c r="IQ15"/>
      <c r="IR15"/>
      <c r="IS15"/>
      <c r="IT15"/>
      <c r="IU15"/>
      <c r="IV15"/>
    </row>
    <row r="16" spans="1:256" s="31" customFormat="1" ht="17.25" customHeight="1" x14ac:dyDescent="0.25">
      <c r="A16" s="27">
        <v>12359</v>
      </c>
      <c r="B16" s="32" t="s">
        <v>19</v>
      </c>
      <c r="C16" s="29">
        <v>823</v>
      </c>
      <c r="D16" s="29">
        <v>839.46</v>
      </c>
      <c r="E16" s="30">
        <v>2432</v>
      </c>
      <c r="G16"/>
      <c r="H16"/>
      <c r="I16"/>
      <c r="J16"/>
      <c r="IP16"/>
      <c r="IQ16"/>
      <c r="IR16"/>
      <c r="IS16"/>
      <c r="IT16"/>
      <c r="IU16"/>
      <c r="IV16"/>
    </row>
    <row r="17" spans="1:256" s="31" customFormat="1" ht="17.25" customHeight="1" x14ac:dyDescent="0.25">
      <c r="A17" s="27">
        <v>12360</v>
      </c>
      <c r="B17" s="32" t="s">
        <v>18</v>
      </c>
      <c r="C17" s="29">
        <v>565</v>
      </c>
      <c r="D17" s="29">
        <v>576.29999999999995</v>
      </c>
      <c r="E17" s="30">
        <v>3444</v>
      </c>
      <c r="G17"/>
      <c r="H17"/>
      <c r="I17"/>
      <c r="J17"/>
      <c r="IP17"/>
      <c r="IQ17"/>
      <c r="IR17"/>
      <c r="IS17"/>
      <c r="IT17"/>
      <c r="IU17"/>
      <c r="IV17"/>
    </row>
    <row r="18" spans="1:256" s="31" customFormat="1" ht="17.25" customHeight="1" x14ac:dyDescent="0.25">
      <c r="A18" s="27">
        <v>12361</v>
      </c>
      <c r="B18" s="32" t="s">
        <v>22</v>
      </c>
      <c r="C18" s="29">
        <v>1234</v>
      </c>
      <c r="D18" s="29">
        <v>1258.68</v>
      </c>
      <c r="E18" s="30">
        <v>1765</v>
      </c>
      <c r="IP18"/>
      <c r="IQ18"/>
      <c r="IR18"/>
      <c r="IS18"/>
      <c r="IT18"/>
      <c r="IU18"/>
      <c r="IV18"/>
    </row>
    <row r="19" spans="1:256" s="31" customFormat="1" ht="17.25" customHeight="1" x14ac:dyDescent="0.25">
      <c r="A19" s="27">
        <v>12362</v>
      </c>
      <c r="B19" s="32" t="s">
        <v>22</v>
      </c>
      <c r="C19" s="29">
        <v>9123</v>
      </c>
      <c r="D19" s="29">
        <v>9305.4599999999991</v>
      </c>
      <c r="E19" s="30">
        <v>3675</v>
      </c>
      <c r="G19" s="33"/>
      <c r="H19" s="33"/>
      <c r="I19" s="33"/>
      <c r="IP19"/>
      <c r="IQ19"/>
      <c r="IR19"/>
      <c r="IS19"/>
      <c r="IT19"/>
      <c r="IU19"/>
      <c r="IV19"/>
    </row>
    <row r="20" spans="1:256" s="31" customFormat="1" ht="17.25" customHeight="1" x14ac:dyDescent="0.25">
      <c r="A20" s="27">
        <v>12363</v>
      </c>
      <c r="B20" s="32" t="s">
        <v>21</v>
      </c>
      <c r="C20" s="29">
        <v>1298</v>
      </c>
      <c r="D20" s="29">
        <v>1323.96</v>
      </c>
      <c r="E20" s="30">
        <v>1298</v>
      </c>
      <c r="G20" s="33"/>
      <c r="H20" s="33"/>
      <c r="I20" s="33"/>
      <c r="IP20"/>
      <c r="IQ20"/>
      <c r="IR20"/>
      <c r="IS20"/>
      <c r="IT20"/>
      <c r="IU20"/>
      <c r="IV20"/>
    </row>
    <row r="21" spans="1:256" s="31" customFormat="1" ht="17.25" customHeight="1" x14ac:dyDescent="0.25">
      <c r="A21" s="27">
        <v>12364</v>
      </c>
      <c r="B21" s="32" t="s">
        <v>21</v>
      </c>
      <c r="C21" s="29">
        <v>3499</v>
      </c>
      <c r="D21" s="29">
        <v>3568.98</v>
      </c>
      <c r="E21" s="30">
        <v>3500</v>
      </c>
      <c r="G21"/>
      <c r="H21"/>
      <c r="I21"/>
      <c r="IP21"/>
      <c r="IQ21"/>
      <c r="IR21"/>
      <c r="IS21"/>
      <c r="IT21"/>
      <c r="IU21"/>
      <c r="IV21"/>
    </row>
    <row r="22" spans="1:256" s="31" customFormat="1" ht="17.25" customHeight="1" x14ac:dyDescent="0.25">
      <c r="A22" s="27">
        <v>12365</v>
      </c>
      <c r="B22" s="32" t="s">
        <v>17</v>
      </c>
      <c r="C22" s="29">
        <v>1324</v>
      </c>
      <c r="D22" s="29">
        <v>1350.48</v>
      </c>
      <c r="E22" s="30">
        <v>324</v>
      </c>
      <c r="G22"/>
      <c r="H22"/>
      <c r="I22"/>
      <c r="IP22"/>
      <c r="IQ22"/>
      <c r="IR22"/>
      <c r="IS22"/>
      <c r="IT22"/>
      <c r="IU22"/>
      <c r="IV22"/>
    </row>
    <row r="23" spans="1:256" s="31" customFormat="1" ht="17.25" customHeight="1" x14ac:dyDescent="0.25">
      <c r="A23" s="27">
        <v>12366</v>
      </c>
      <c r="B23" s="32" t="s">
        <v>17</v>
      </c>
      <c r="C23" s="29">
        <v>1237</v>
      </c>
      <c r="D23" s="29">
        <v>1261.74</v>
      </c>
      <c r="E23" s="30">
        <v>1236</v>
      </c>
      <c r="G23"/>
      <c r="H23"/>
      <c r="I23"/>
      <c r="IP23"/>
      <c r="IQ23"/>
      <c r="IR23"/>
      <c r="IS23"/>
      <c r="IT23"/>
      <c r="IU23"/>
      <c r="IV23"/>
    </row>
    <row r="24" spans="1:256" s="33" customFormat="1" ht="30.6" customHeight="1" x14ac:dyDescent="0.25">
      <c r="A24" s="34" t="s">
        <v>25</v>
      </c>
      <c r="B24" s="34"/>
      <c r="C24" s="35"/>
      <c r="D24" s="35"/>
      <c r="E24" s="35"/>
      <c r="G24" s="3"/>
      <c r="H24" s="36" t="s">
        <v>26</v>
      </c>
      <c r="I24" s="36" t="s">
        <v>25</v>
      </c>
      <c r="IP24"/>
      <c r="IQ24"/>
      <c r="IR24"/>
      <c r="IS24"/>
      <c r="IT24"/>
      <c r="IU24"/>
      <c r="IV24"/>
    </row>
    <row r="25" spans="1:256" ht="15" x14ac:dyDescent="0.25">
      <c r="A25"/>
      <c r="G25" s="37" t="s">
        <v>24</v>
      </c>
      <c r="H25" s="38"/>
      <c r="I25" s="39"/>
    </row>
    <row r="26" spans="1:256" ht="15" x14ac:dyDescent="0.25">
      <c r="A26"/>
      <c r="B26"/>
      <c r="C26"/>
      <c r="D26"/>
      <c r="E26"/>
      <c r="G26" s="37" t="s">
        <v>22</v>
      </c>
      <c r="H26" s="38"/>
      <c r="I26" s="39"/>
    </row>
    <row r="27" spans="1:256" ht="15" x14ac:dyDescent="0.25">
      <c r="A27"/>
      <c r="C27" s="40">
        <v>2003</v>
      </c>
      <c r="D27" s="40">
        <v>2004</v>
      </c>
      <c r="E27" s="40">
        <v>2005</v>
      </c>
      <c r="G27" s="37" t="s">
        <v>23</v>
      </c>
      <c r="H27" s="38"/>
      <c r="I27" s="39"/>
    </row>
    <row r="28" spans="1:256" ht="15" x14ac:dyDescent="0.25">
      <c r="A28"/>
      <c r="B28" s="37" t="s">
        <v>27</v>
      </c>
      <c r="C28" s="39"/>
      <c r="D28" s="39"/>
      <c r="E28" s="39"/>
      <c r="G28" s="37" t="s">
        <v>17</v>
      </c>
      <c r="H28" s="38"/>
      <c r="I28" s="39"/>
    </row>
    <row r="29" spans="1:256" ht="15" x14ac:dyDescent="0.25">
      <c r="A29"/>
      <c r="B29" s="37" t="s">
        <v>28</v>
      </c>
      <c r="C29" s="39"/>
      <c r="D29" s="39"/>
      <c r="E29" s="39"/>
      <c r="G29" s="37" t="s">
        <v>21</v>
      </c>
      <c r="H29" s="38"/>
      <c r="I29" s="39"/>
    </row>
    <row r="30" spans="1:256" ht="15" x14ac:dyDescent="0.25">
      <c r="B30" s="37" t="s">
        <v>29</v>
      </c>
      <c r="C30" s="39"/>
      <c r="D30" s="39"/>
      <c r="E30" s="39"/>
      <c r="G30" s="37" t="s">
        <v>19</v>
      </c>
      <c r="H30" s="38"/>
      <c r="I30" s="39"/>
    </row>
    <row r="31" spans="1:256" ht="15" x14ac:dyDescent="0.25">
      <c r="B31" s="31"/>
      <c r="C31"/>
      <c r="D31"/>
      <c r="E31" s="31"/>
      <c r="G31" s="37" t="s">
        <v>18</v>
      </c>
      <c r="H31" s="38"/>
      <c r="I31" s="39"/>
    </row>
    <row r="32" spans="1:256" ht="15" x14ac:dyDescent="0.25">
      <c r="B32" s="31"/>
      <c r="C32" s="39">
        <f>SUM(C28:C30)</f>
        <v>0</v>
      </c>
      <c r="D32" s="39">
        <f>SUM(D28:D30)</f>
        <v>0</v>
      </c>
      <c r="E32" s="39">
        <f>SUM(E28:E30)</f>
        <v>0</v>
      </c>
      <c r="G32" s="37" t="s">
        <v>20</v>
      </c>
      <c r="H32" s="38"/>
      <c r="I32" s="39"/>
    </row>
  </sheetData>
  <mergeCells count="1">
    <mergeCell ref="A24:B24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 alignWithMargins="0"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2"/>
  <sheetViews>
    <sheetView tabSelected="1" topLeftCell="A16" workbookViewId="0">
      <selection activeCell="G23" sqref="G23"/>
    </sheetView>
  </sheetViews>
  <sheetFormatPr baseColWidth="10" defaultColWidth="11.6640625" defaultRowHeight="13.2" x14ac:dyDescent="0.25"/>
  <cols>
    <col min="1" max="1" width="12.44140625" style="3" customWidth="1"/>
    <col min="2" max="2" width="23.5546875" style="3" customWidth="1"/>
    <col min="3" max="5" width="17" style="3" customWidth="1"/>
    <col min="6" max="6" width="1.88671875" style="3" customWidth="1"/>
    <col min="7" max="7" width="23" style="3" customWidth="1"/>
    <col min="8" max="8" width="17.44140625" style="3" customWidth="1"/>
    <col min="9" max="9" width="15.109375" style="3" customWidth="1"/>
    <col min="10" max="10" width="15.6640625" style="3" customWidth="1"/>
    <col min="11" max="249" width="11.6640625" style="3" customWidth="1"/>
  </cols>
  <sheetData>
    <row r="1" spans="1:256" ht="37.65" customHeight="1" x14ac:dyDescent="0.25">
      <c r="A1" s="24" t="s">
        <v>31</v>
      </c>
      <c r="B1" s="25" t="s">
        <v>16</v>
      </c>
      <c r="C1" s="26">
        <v>2003</v>
      </c>
      <c r="D1" s="26">
        <v>2004</v>
      </c>
      <c r="E1" s="26">
        <v>2005</v>
      </c>
      <c r="G1"/>
      <c r="H1"/>
      <c r="I1"/>
    </row>
    <row r="2" spans="1:256" s="31" customFormat="1" ht="17.25" customHeight="1" x14ac:dyDescent="0.25">
      <c r="A2" s="27">
        <v>12345</v>
      </c>
      <c r="B2" s="28" t="s">
        <v>17</v>
      </c>
      <c r="C2" s="29">
        <v>1234</v>
      </c>
      <c r="D2" s="29">
        <v>1258.68</v>
      </c>
      <c r="E2" s="30">
        <v>2342</v>
      </c>
      <c r="G2"/>
      <c r="H2"/>
      <c r="I2"/>
      <c r="IP2"/>
      <c r="IQ2"/>
      <c r="IR2"/>
      <c r="IS2"/>
      <c r="IT2"/>
      <c r="IU2"/>
      <c r="IV2"/>
    </row>
    <row r="3" spans="1:256" s="31" customFormat="1" ht="17.25" customHeight="1" x14ac:dyDescent="0.25">
      <c r="A3" s="27">
        <v>12346</v>
      </c>
      <c r="B3" s="28" t="s">
        <v>17</v>
      </c>
      <c r="C3" s="29">
        <v>2345</v>
      </c>
      <c r="D3" s="29">
        <v>2391.9</v>
      </c>
      <c r="E3" s="30">
        <v>1125</v>
      </c>
      <c r="G3"/>
      <c r="H3"/>
      <c r="I3"/>
      <c r="IP3"/>
      <c r="IQ3"/>
      <c r="IR3"/>
      <c r="IS3"/>
      <c r="IT3"/>
      <c r="IU3"/>
      <c r="IV3"/>
    </row>
    <row r="4" spans="1:256" s="31" customFormat="1" ht="17.25" customHeight="1" x14ac:dyDescent="0.25">
      <c r="A4" s="27">
        <v>12347</v>
      </c>
      <c r="B4" s="32" t="s">
        <v>18</v>
      </c>
      <c r="C4" s="29">
        <v>4321</v>
      </c>
      <c r="D4" s="29">
        <v>4407.42</v>
      </c>
      <c r="E4" s="30">
        <v>1234</v>
      </c>
      <c r="G4"/>
      <c r="H4"/>
      <c r="I4"/>
      <c r="IP4"/>
      <c r="IQ4"/>
      <c r="IR4"/>
      <c r="IS4"/>
      <c r="IT4"/>
      <c r="IU4"/>
      <c r="IV4"/>
    </row>
    <row r="5" spans="1:256" s="31" customFormat="1" ht="17.25" customHeight="1" x14ac:dyDescent="0.25">
      <c r="A5" s="27">
        <v>12348</v>
      </c>
      <c r="B5" s="32" t="s">
        <v>19</v>
      </c>
      <c r="C5" s="29">
        <v>324</v>
      </c>
      <c r="D5" s="29">
        <v>330.48</v>
      </c>
      <c r="E5" s="30">
        <v>1453</v>
      </c>
      <c r="G5"/>
      <c r="H5"/>
      <c r="I5"/>
      <c r="IP5"/>
      <c r="IQ5"/>
      <c r="IR5"/>
      <c r="IS5"/>
      <c r="IT5"/>
      <c r="IU5"/>
      <c r="IV5"/>
    </row>
    <row r="6" spans="1:256" s="31" customFormat="1" ht="17.25" customHeight="1" x14ac:dyDescent="0.25">
      <c r="A6" s="27">
        <v>12349</v>
      </c>
      <c r="B6" s="32" t="s">
        <v>20</v>
      </c>
      <c r="C6" s="29">
        <v>564</v>
      </c>
      <c r="D6" s="29">
        <v>575.28</v>
      </c>
      <c r="E6" s="30">
        <v>789</v>
      </c>
      <c r="G6"/>
      <c r="H6"/>
      <c r="I6"/>
      <c r="IP6"/>
      <c r="IQ6"/>
      <c r="IR6"/>
      <c r="IS6"/>
      <c r="IT6"/>
      <c r="IU6"/>
      <c r="IV6"/>
    </row>
    <row r="7" spans="1:256" s="31" customFormat="1" ht="17.25" customHeight="1" x14ac:dyDescent="0.25">
      <c r="A7" s="27">
        <v>12350</v>
      </c>
      <c r="B7" s="32" t="s">
        <v>21</v>
      </c>
      <c r="C7" s="29">
        <v>3421</v>
      </c>
      <c r="D7" s="29">
        <v>3489.42</v>
      </c>
      <c r="E7" s="30">
        <v>3234</v>
      </c>
      <c r="G7"/>
      <c r="H7"/>
      <c r="I7"/>
      <c r="IP7"/>
      <c r="IQ7"/>
      <c r="IR7"/>
      <c r="IS7"/>
      <c r="IT7"/>
      <c r="IU7"/>
      <c r="IV7"/>
    </row>
    <row r="8" spans="1:256" s="31" customFormat="1" ht="17.25" customHeight="1" x14ac:dyDescent="0.25">
      <c r="A8" s="27">
        <v>12351</v>
      </c>
      <c r="B8" s="32" t="s">
        <v>22</v>
      </c>
      <c r="C8" s="29">
        <v>1192</v>
      </c>
      <c r="D8" s="29">
        <v>1215.8399999999999</v>
      </c>
      <c r="E8" s="30">
        <v>1987</v>
      </c>
      <c r="G8"/>
      <c r="H8"/>
      <c r="I8"/>
      <c r="IP8"/>
      <c r="IQ8"/>
      <c r="IR8"/>
      <c r="IS8"/>
      <c r="IT8"/>
      <c r="IU8"/>
      <c r="IV8"/>
    </row>
    <row r="9" spans="1:256" s="31" customFormat="1" ht="17.25" customHeight="1" x14ac:dyDescent="0.25">
      <c r="A9" s="27">
        <v>12352</v>
      </c>
      <c r="B9" s="32" t="s">
        <v>23</v>
      </c>
      <c r="C9" s="29">
        <v>2300</v>
      </c>
      <c r="D9" s="29">
        <v>2346</v>
      </c>
      <c r="E9" s="30">
        <v>3213</v>
      </c>
      <c r="G9"/>
      <c r="H9"/>
      <c r="I9"/>
      <c r="IP9"/>
      <c r="IQ9"/>
      <c r="IR9"/>
      <c r="IS9"/>
      <c r="IT9"/>
      <c r="IU9"/>
      <c r="IV9"/>
    </row>
    <row r="10" spans="1:256" s="31" customFormat="1" ht="17.25" customHeight="1" x14ac:dyDescent="0.25">
      <c r="A10" s="27">
        <v>12353</v>
      </c>
      <c r="B10" s="32" t="s">
        <v>22</v>
      </c>
      <c r="C10" s="29">
        <v>1234</v>
      </c>
      <c r="D10" s="29">
        <v>1258.68</v>
      </c>
      <c r="E10" s="30">
        <v>2111</v>
      </c>
      <c r="IP10"/>
      <c r="IQ10"/>
      <c r="IR10"/>
      <c r="IS10"/>
      <c r="IT10"/>
      <c r="IU10"/>
      <c r="IV10"/>
    </row>
    <row r="11" spans="1:256" s="31" customFormat="1" ht="17.25" customHeight="1" x14ac:dyDescent="0.25">
      <c r="A11" s="27">
        <v>12354</v>
      </c>
      <c r="B11" s="32" t="s">
        <v>24</v>
      </c>
      <c r="C11" s="29">
        <v>765</v>
      </c>
      <c r="D11" s="29">
        <v>780.3</v>
      </c>
      <c r="E11" s="30">
        <v>1543</v>
      </c>
      <c r="IP11"/>
      <c r="IQ11"/>
      <c r="IR11"/>
      <c r="IS11"/>
      <c r="IT11"/>
      <c r="IU11"/>
      <c r="IV11"/>
    </row>
    <row r="12" spans="1:256" s="31" customFormat="1" ht="17.25" customHeight="1" x14ac:dyDescent="0.25">
      <c r="A12" s="27">
        <v>12355</v>
      </c>
      <c r="B12" s="32" t="s">
        <v>20</v>
      </c>
      <c r="C12" s="29">
        <v>1176</v>
      </c>
      <c r="D12" s="29">
        <v>1199.52</v>
      </c>
      <c r="E12" s="30">
        <v>4321</v>
      </c>
      <c r="G12"/>
      <c r="H12"/>
      <c r="I12"/>
      <c r="J12"/>
      <c r="IP12"/>
      <c r="IQ12"/>
      <c r="IR12"/>
      <c r="IS12"/>
      <c r="IT12"/>
      <c r="IU12"/>
      <c r="IV12"/>
    </row>
    <row r="13" spans="1:256" s="31" customFormat="1" ht="17.25" customHeight="1" x14ac:dyDescent="0.25">
      <c r="A13" s="27">
        <v>12356</v>
      </c>
      <c r="B13" s="32" t="s">
        <v>23</v>
      </c>
      <c r="C13" s="29">
        <v>1263</v>
      </c>
      <c r="D13" s="29">
        <v>1288.26</v>
      </c>
      <c r="E13" s="30">
        <v>3212</v>
      </c>
      <c r="G13"/>
      <c r="H13"/>
      <c r="I13"/>
      <c r="J13"/>
      <c r="IP13"/>
      <c r="IQ13"/>
      <c r="IR13"/>
      <c r="IS13"/>
      <c r="IT13"/>
      <c r="IU13"/>
      <c r="IV13"/>
    </row>
    <row r="14" spans="1:256" s="31" customFormat="1" ht="17.25" customHeight="1" x14ac:dyDescent="0.25">
      <c r="A14" s="27">
        <v>12357</v>
      </c>
      <c r="B14" s="32" t="s">
        <v>24</v>
      </c>
      <c r="C14" s="29">
        <v>2312</v>
      </c>
      <c r="D14" s="29">
        <v>2358.2399999999998</v>
      </c>
      <c r="E14" s="30">
        <v>1345</v>
      </c>
      <c r="G14"/>
      <c r="H14"/>
      <c r="I14"/>
      <c r="J14"/>
      <c r="IP14"/>
      <c r="IQ14"/>
      <c r="IR14"/>
      <c r="IS14"/>
      <c r="IT14"/>
      <c r="IU14"/>
      <c r="IV14"/>
    </row>
    <row r="15" spans="1:256" s="31" customFormat="1" ht="17.25" customHeight="1" x14ac:dyDescent="0.25">
      <c r="A15" s="27">
        <v>12358</v>
      </c>
      <c r="B15" s="32" t="s">
        <v>24</v>
      </c>
      <c r="C15" s="29">
        <v>987</v>
      </c>
      <c r="D15" s="29">
        <v>1006.74</v>
      </c>
      <c r="E15" s="30">
        <v>1234</v>
      </c>
      <c r="G15"/>
      <c r="H15"/>
      <c r="I15"/>
      <c r="J15"/>
      <c r="IP15"/>
      <c r="IQ15"/>
      <c r="IR15"/>
      <c r="IS15"/>
      <c r="IT15"/>
      <c r="IU15"/>
      <c r="IV15"/>
    </row>
    <row r="16" spans="1:256" s="31" customFormat="1" ht="17.25" customHeight="1" x14ac:dyDescent="0.25">
      <c r="A16" s="27">
        <v>12359</v>
      </c>
      <c r="B16" s="32" t="s">
        <v>19</v>
      </c>
      <c r="C16" s="29">
        <v>823</v>
      </c>
      <c r="D16" s="29">
        <v>839.46</v>
      </c>
      <c r="E16" s="30">
        <v>2432</v>
      </c>
      <c r="G16"/>
      <c r="H16"/>
      <c r="I16"/>
      <c r="J16"/>
      <c r="IP16"/>
      <c r="IQ16"/>
      <c r="IR16"/>
      <c r="IS16"/>
      <c r="IT16"/>
      <c r="IU16"/>
      <c r="IV16"/>
    </row>
    <row r="17" spans="1:256" s="31" customFormat="1" ht="17.25" customHeight="1" x14ac:dyDescent="0.25">
      <c r="A17" s="27">
        <v>12360</v>
      </c>
      <c r="B17" s="32" t="s">
        <v>18</v>
      </c>
      <c r="C17" s="29">
        <v>565</v>
      </c>
      <c r="D17" s="29">
        <v>576.29999999999995</v>
      </c>
      <c r="E17" s="30">
        <v>3444</v>
      </c>
      <c r="G17"/>
      <c r="H17"/>
      <c r="I17"/>
      <c r="J17"/>
      <c r="IP17"/>
      <c r="IQ17"/>
      <c r="IR17"/>
      <c r="IS17"/>
      <c r="IT17"/>
      <c r="IU17"/>
      <c r="IV17"/>
    </row>
    <row r="18" spans="1:256" s="31" customFormat="1" ht="17.25" customHeight="1" x14ac:dyDescent="0.25">
      <c r="A18" s="27">
        <v>12361</v>
      </c>
      <c r="B18" s="32" t="s">
        <v>22</v>
      </c>
      <c r="C18" s="29">
        <v>1234</v>
      </c>
      <c r="D18" s="29">
        <v>1258.68</v>
      </c>
      <c r="E18" s="30">
        <v>1765</v>
      </c>
      <c r="IP18"/>
      <c r="IQ18"/>
      <c r="IR18"/>
      <c r="IS18"/>
      <c r="IT18"/>
      <c r="IU18"/>
      <c r="IV18"/>
    </row>
    <row r="19" spans="1:256" s="31" customFormat="1" ht="17.25" customHeight="1" x14ac:dyDescent="0.25">
      <c r="A19" s="27">
        <v>12362</v>
      </c>
      <c r="B19" s="32" t="s">
        <v>22</v>
      </c>
      <c r="C19" s="29">
        <v>9123</v>
      </c>
      <c r="D19" s="29">
        <v>9305.4599999999991</v>
      </c>
      <c r="E19" s="30">
        <v>3675</v>
      </c>
      <c r="G19" s="33"/>
      <c r="H19" s="33"/>
      <c r="I19" s="33"/>
      <c r="IP19"/>
      <c r="IQ19"/>
      <c r="IR19"/>
      <c r="IS19"/>
      <c r="IT19"/>
      <c r="IU19"/>
      <c r="IV19"/>
    </row>
    <row r="20" spans="1:256" s="31" customFormat="1" ht="17.25" customHeight="1" x14ac:dyDescent="0.25">
      <c r="A20" s="27">
        <v>12363</v>
      </c>
      <c r="B20" s="32" t="s">
        <v>21</v>
      </c>
      <c r="C20" s="29">
        <v>1298</v>
      </c>
      <c r="D20" s="29">
        <v>1323.96</v>
      </c>
      <c r="E20" s="30">
        <v>1298</v>
      </c>
      <c r="G20" s="33"/>
      <c r="H20" s="33"/>
      <c r="I20" s="33"/>
      <c r="IP20"/>
      <c r="IQ20"/>
      <c r="IR20"/>
      <c r="IS20"/>
      <c r="IT20"/>
      <c r="IU20"/>
      <c r="IV20"/>
    </row>
    <row r="21" spans="1:256" s="31" customFormat="1" ht="17.25" customHeight="1" x14ac:dyDescent="0.25">
      <c r="A21" s="27">
        <v>12364</v>
      </c>
      <c r="B21" s="32" t="s">
        <v>21</v>
      </c>
      <c r="C21" s="29">
        <v>3499</v>
      </c>
      <c r="D21" s="29">
        <v>3568.98</v>
      </c>
      <c r="E21" s="30">
        <v>3500</v>
      </c>
      <c r="G21"/>
      <c r="H21"/>
      <c r="I21"/>
      <c r="IP21"/>
      <c r="IQ21"/>
      <c r="IR21"/>
      <c r="IS21"/>
      <c r="IT21"/>
      <c r="IU21"/>
      <c r="IV21"/>
    </row>
    <row r="22" spans="1:256" s="31" customFormat="1" ht="17.25" customHeight="1" x14ac:dyDescent="0.25">
      <c r="A22" s="27">
        <v>12365</v>
      </c>
      <c r="B22" s="32" t="s">
        <v>17</v>
      </c>
      <c r="C22" s="29">
        <v>1324</v>
      </c>
      <c r="D22" s="29">
        <v>1350.48</v>
      </c>
      <c r="E22" s="30">
        <v>324</v>
      </c>
      <c r="G22"/>
      <c r="H22"/>
      <c r="I22"/>
      <c r="IP22"/>
      <c r="IQ22"/>
      <c r="IR22"/>
      <c r="IS22"/>
      <c r="IT22"/>
      <c r="IU22"/>
      <c r="IV22"/>
    </row>
    <row r="23" spans="1:256" s="31" customFormat="1" ht="17.25" customHeight="1" x14ac:dyDescent="0.25">
      <c r="A23" s="27">
        <v>12366</v>
      </c>
      <c r="B23" s="32" t="s">
        <v>17</v>
      </c>
      <c r="C23" s="29">
        <v>1237</v>
      </c>
      <c r="D23" s="29">
        <v>1261.74</v>
      </c>
      <c r="E23" s="30">
        <v>1236</v>
      </c>
      <c r="G23"/>
      <c r="H23"/>
      <c r="I23"/>
      <c r="IP23"/>
      <c r="IQ23"/>
      <c r="IR23"/>
      <c r="IS23"/>
      <c r="IT23"/>
      <c r="IU23"/>
      <c r="IV23"/>
    </row>
    <row r="24" spans="1:256" s="33" customFormat="1" ht="30.6" customHeight="1" x14ac:dyDescent="0.25">
      <c r="A24" s="34" t="s">
        <v>25</v>
      </c>
      <c r="B24" s="34"/>
      <c r="C24" s="35">
        <f>SUM(C2:C23)</f>
        <v>42541</v>
      </c>
      <c r="D24" s="35">
        <f>SUM(D2:D23)</f>
        <v>43391.82</v>
      </c>
      <c r="E24" s="35">
        <f>SUM(E2:E23)</f>
        <v>46817</v>
      </c>
      <c r="G24" s="3"/>
      <c r="H24" s="36" t="s">
        <v>30</v>
      </c>
      <c r="I24" s="36" t="s">
        <v>25</v>
      </c>
      <c r="IP24"/>
      <c r="IQ24"/>
      <c r="IR24"/>
      <c r="IS24"/>
      <c r="IT24"/>
      <c r="IU24"/>
      <c r="IV24"/>
    </row>
    <row r="25" spans="1:256" ht="15" x14ac:dyDescent="0.25">
      <c r="A25"/>
      <c r="G25" s="37" t="s">
        <v>24</v>
      </c>
      <c r="H25" s="38">
        <f>COUNTIF($B$2:$B$23,G25)</f>
        <v>3</v>
      </c>
      <c r="I25" s="39">
        <f>SUM(SUMIF($B$2:$B$23,G25,$C$2:$C$23),SUMIF($B$2:$B$23,G25,$D$2:$D$23),SUMIF($B$2:$B$23,G25,$E$2:$E$23))</f>
        <v>12331.279999999999</v>
      </c>
    </row>
    <row r="26" spans="1:256" ht="15" x14ac:dyDescent="0.25">
      <c r="A26"/>
      <c r="B26"/>
      <c r="C26"/>
      <c r="D26"/>
      <c r="E26"/>
      <c r="G26" s="37" t="s">
        <v>22</v>
      </c>
      <c r="H26" s="38">
        <f>COUNTIF($B$2:$B$23,G26)</f>
        <v>4</v>
      </c>
      <c r="I26" s="39">
        <f>SUM(SUMIF($B$2:$B$23,G26,$C$2:$C$23),SUMIF($B$2:$B$23,G26,$D$2:$D$23),SUMIF($B$2:$B$23,G26,$E$2:$E$23))</f>
        <v>35359.660000000003</v>
      </c>
    </row>
    <row r="27" spans="1:256" ht="15" x14ac:dyDescent="0.25">
      <c r="A27"/>
      <c r="C27" s="40">
        <v>2003</v>
      </c>
      <c r="D27" s="40">
        <v>2004</v>
      </c>
      <c r="E27" s="40">
        <v>2005</v>
      </c>
      <c r="G27" s="37" t="s">
        <v>23</v>
      </c>
      <c r="H27" s="38">
        <f>COUNTIF($B$2:$B$23,G27)</f>
        <v>2</v>
      </c>
      <c r="I27" s="39">
        <f>SUM(SUMIF($B$2:$B$23,G27,$C$2:$C$23),SUMIF($B$2:$B$23,G27,$D$2:$D$23),SUMIF($B$2:$B$23,G27,$E$2:$E$23))</f>
        <v>13622.26</v>
      </c>
    </row>
    <row r="28" spans="1:256" ht="15" x14ac:dyDescent="0.25">
      <c r="A28"/>
      <c r="B28" s="37" t="s">
        <v>27</v>
      </c>
      <c r="C28" s="39">
        <f>SUMIF(C2:C23,$B$28)</f>
        <v>4028</v>
      </c>
      <c r="D28" s="39">
        <f>SUMIF(D2:D23,$B$28)</f>
        <v>3101.8199999999997</v>
      </c>
      <c r="E28" s="39">
        <f>SUMIF(E2:E23,$B$28)</f>
        <v>1113</v>
      </c>
      <c r="G28" s="37" t="s">
        <v>17</v>
      </c>
      <c r="H28" s="38">
        <f>COUNTIF($B$2:$B$23,G28)</f>
        <v>4</v>
      </c>
      <c r="I28" s="39">
        <f>SUM(SUMIF($B$2:$B$23,G28,$C$2:$C$23),SUMIF($B$2:$B$23,G28,$D$2:$D$23),SUMIF($B$2:$B$23,G28,$E$2:$E$23))</f>
        <v>17429.8</v>
      </c>
    </row>
    <row r="29" spans="1:256" ht="15" x14ac:dyDescent="0.25">
      <c r="A29"/>
      <c r="B29" s="37" t="s">
        <v>28</v>
      </c>
      <c r="C29" s="39">
        <f>SUMIF(C2:C23,"&gt;1000")-SUMIF(C2:C23,"&gt;2000")</f>
        <v>11192</v>
      </c>
      <c r="D29" s="39">
        <f>SUMIF(D2:D23,"&gt;1000")-SUMIF(D2:D23,"&gt;2000")</f>
        <v>12422.580000000002</v>
      </c>
      <c r="E29" s="39">
        <f>SUMIF(E2:E23,"&gt;1000")-SUMIF(E2:E23,"&gt;2000")</f>
        <v>14220</v>
      </c>
      <c r="G29" s="37" t="s">
        <v>21</v>
      </c>
      <c r="H29" s="38">
        <f>COUNTIF($B$2:$B$23,G29)</f>
        <v>3</v>
      </c>
      <c r="I29" s="39">
        <f>SUM(SUMIF($B$2:$B$23,G29,$C$2:$C$23),SUMIF($B$2:$B$23,G29,$D$2:$D$23),SUMIF($B$2:$B$23,G29,$E$2:$E$23))</f>
        <v>24632.36</v>
      </c>
    </row>
    <row r="30" spans="1:256" ht="15" x14ac:dyDescent="0.25">
      <c r="B30" s="37" t="s">
        <v>29</v>
      </c>
      <c r="C30" s="39">
        <f>SUMIF(C2:C23,$B$30)</f>
        <v>27321</v>
      </c>
      <c r="D30" s="39">
        <f>SUMIF(D2:D23,$B$30)</f>
        <v>27867.42</v>
      </c>
      <c r="E30" s="39">
        <f>SUMIF(E2:E23,$B$30)</f>
        <v>31484</v>
      </c>
      <c r="G30" s="37" t="s">
        <v>19</v>
      </c>
      <c r="H30" s="38">
        <f>COUNTIF($B$2:$B$23,G30)</f>
        <v>2</v>
      </c>
      <c r="I30" s="39">
        <f>SUM(SUMIF($B$2:$B$23,G30,$C$2:$C$23),SUMIF($B$2:$B$23,G30,$D$2:$D$23),SUMIF($B$2:$B$23,G30,$E$2:$E$23))</f>
        <v>6201.9400000000005</v>
      </c>
    </row>
    <row r="31" spans="1:256" ht="15" x14ac:dyDescent="0.25">
      <c r="B31" s="31"/>
      <c r="C31"/>
      <c r="D31"/>
      <c r="E31" s="31"/>
      <c r="G31" s="37" t="s">
        <v>18</v>
      </c>
      <c r="H31" s="38">
        <f>COUNTIF($B$2:$B$23,G31)</f>
        <v>2</v>
      </c>
      <c r="I31" s="39">
        <f>SUM(SUMIF($B$2:$B$23,G31,$C$2:$C$23),SUMIF($B$2:$B$23,G31,$D$2:$D$23),SUMIF($B$2:$B$23,G31,$E$2:$E$23))</f>
        <v>14547.720000000001</v>
      </c>
    </row>
    <row r="32" spans="1:256" ht="15" x14ac:dyDescent="0.25">
      <c r="B32" s="31"/>
      <c r="C32" s="39">
        <f>SUM(C28:C30)</f>
        <v>42541</v>
      </c>
      <c r="D32" s="39">
        <f>SUM(D28:D30)</f>
        <v>43391.82</v>
      </c>
      <c r="E32" s="39">
        <f>SUM(E28:E30)</f>
        <v>46817</v>
      </c>
      <c r="G32" s="37" t="s">
        <v>20</v>
      </c>
      <c r="H32" s="38">
        <f>COUNTIF($B$2:$B$23,G32)</f>
        <v>2</v>
      </c>
      <c r="I32" s="39">
        <f>SUM(SUMIF($B$2:$B$23,G32,$C$2:$C$23),SUMIF($B$2:$B$23,G32,$D$2:$D$23),SUMIF($B$2:$B$23,G32,$E$2:$E$23))</f>
        <v>8624.7999999999993</v>
      </c>
    </row>
  </sheetData>
  <mergeCells count="1">
    <mergeCell ref="A24:B24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Stat Pluie</vt:lpstr>
      <vt:lpstr>Stat Pluie Corrigé</vt:lpstr>
      <vt:lpstr>Stat Friandises</vt:lpstr>
      <vt:lpstr>Stat Friandises Corrigé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Wolfoni</dc:creator>
  <cp:lastModifiedBy>Paul Wolfoni</cp:lastModifiedBy>
  <dcterms:created xsi:type="dcterms:W3CDTF">2015-09-03T04:56:43Z</dcterms:created>
  <dcterms:modified xsi:type="dcterms:W3CDTF">2015-09-03T04:59:48Z</dcterms:modified>
</cp:coreProperties>
</file>